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10" i="1"/>
  <c r="G8" i="1" l="1"/>
</calcChain>
</file>

<file path=xl/sharedStrings.xml><?xml version="1.0" encoding="utf-8"?>
<sst xmlns="http://schemas.openxmlformats.org/spreadsheetml/2006/main" count="61" uniqueCount="61">
  <si>
    <t>№ п.п.</t>
  </si>
  <si>
    <t>Название</t>
  </si>
  <si>
    <t>фото</t>
  </si>
  <si>
    <t>количество</t>
  </si>
  <si>
    <t>цена за ед.</t>
  </si>
  <si>
    <t>Итого</t>
  </si>
  <si>
    <t>Ведомость комплектующих 3D принтер СПринтерМИНИ</t>
  </si>
  <si>
    <t>Корпус</t>
  </si>
  <si>
    <t>Внешние размеры ШВГ 304х384х308</t>
  </si>
  <si>
    <t>Область печати 150х150х150 мм.</t>
  </si>
  <si>
    <t>Ссылка</t>
  </si>
  <si>
    <t>https://3deshnik.ru/forum/viewtopic.php?f=25&amp;t=803</t>
  </si>
  <si>
    <t>Рельсовая направляющая MGN9 200мм с кареткой MGN9H</t>
  </si>
  <si>
    <t>Фланцевый линейный подшипник LMK12LUU (12*21*57*32мм)</t>
  </si>
  <si>
    <t>https://www.aliexpress.com/snapshot/0.html?spm=a2g0s.9042647.6.1.2dfd33edP2Npoe&amp;orderId=703380508776796&amp;productId=32789407263</t>
  </si>
  <si>
    <t>https://www.aliexpress.com/snapshot/0.html?spm=a2g0s.9042647.6.5.2dfd33edt8bJCh&amp;orderId=703380508786796&amp;productId=32824750842</t>
  </si>
  <si>
    <t>https://ru.aliexpress.com/item/1pcs-Lot-Chroming-GCr15-Outer-Diameter-OD-12mm-x-300mm-Cylinder-Liner-Rail-Linear-Shaft-Optical/32316721046.html?spm=a2g0v.search0604.3.19.22ed77c1vFdbm8&amp;ws_ab_test=searchweb0_0,searchweb201602_10_10065_10068_319_317_10696_453_10084_454_10083_10618_10307_10301_537_536_10059_10884_10889_10887_321_322_10915_10103_10914_10911_10910,searchweb201603_61,ppcSwitch_0&amp;algo_expid=61dcaf1f-485b-4a6b-b171-dec0fdd2d00e-3&amp;algo_pvid=61dcaf1f-485b-4a6b-b171-dec0fdd2d00e</t>
  </si>
  <si>
    <t>Вал направляющий длина 300мм диаметр 12 mm</t>
  </si>
  <si>
    <t>Трапецеидальный винт (диаметр 8 мм, шаг 2мм), длина 250 мм, с гайкой.</t>
  </si>
  <si>
    <t>https://ru.aliexpress.com/item/T8-Lead-Screw-Rod-OD-8mm-Pitch-2mm-Lead-2mm-Length-150mm-500mm-Threaded-Rods-with/32760102869.html?spm=a2g0s.9042311.0.0.274233ednFD04B</t>
  </si>
  <si>
    <t xml:space="preserve">Ремень GT2 6 мм </t>
  </si>
  <si>
    <t>https://ru.aliexpress.com/item/5m-lot-GT2-6mm-open-timing-belt-width-6mm-GT2-belt-Rubbr-Fiberglass-cut-to-length/32811832945.html?spm=a2g0s.9042311.0.0.274233ednFD04B</t>
  </si>
  <si>
    <t>Шпули на двигатель и ролики для ремня</t>
  </si>
  <si>
    <t>https://ru.aliexpress.com/item/3D-printer-accessories-2GT-20-teeth-synchronous-wheel-pulley-wheel-Perlin-passive-idler-pulley-wheel-bore/32356590349.html?spm=a2g0s.9042311.0.0.274233ednFD04B</t>
  </si>
  <si>
    <t>https://ru.aliexpress.com/item/50-DIN557-GB39-M3-M4-M5-M6-M8-304/32875607040.html?spm=a2g0s.9042311.0.0.274233ed7dljmB</t>
  </si>
  <si>
    <t>Гайки квадратные  (М3 ширина 5,5мм, толщина 2,0...2,4мм) 100 шт.</t>
  </si>
  <si>
    <t>Винты М3 М5</t>
  </si>
  <si>
    <t>Шаговые двигатели 4401</t>
  </si>
  <si>
    <t>https://ru.aliexpress.com/item/5pcs-4-lead-Nema17-Stepper-Motor-42-motor-Nema-17-motor-42BYGH-40MM-1-7A-17HS4401/32376023464.html?spm=a2g0v.10010108.1000016/B.1.d0454a2dL4IwUz&amp;isOrigTitle=true</t>
  </si>
  <si>
    <t>https://ru.aliexpress.com/item/Trianglelab-BMG-Btech-Dual-Drive/32917029058.html?spm=a2g0s.9042311.0.0.274233edKT2yIV</t>
  </si>
  <si>
    <t>Экструдер ДУАЛ ДРАЙВ</t>
  </si>
  <si>
    <t>https://ru.aliexpress.com/item/1-Teflonto-TL-hotend-1-75/32889180926.html?spm=a2g0s.9042311.0.0.274233edT82q4N</t>
  </si>
  <si>
    <t>Тефлоновая Боуден трубка</t>
  </si>
  <si>
    <t>https://ru.aliexpress.com/item/J-head-Hotend-Extruder-Kit-For-V6-3D-Printers-Part-Cooling-Fan-Bracket-Block-Thermistors-Nozzle/32804944554.html?spm=a2g0v.10010108.1000014.1.20284b23MdBbWi&amp;pvid=52a3dc1a-b669-43b9-9922-2a9e60c8dd64&amp;gps-id=pcDetailBottomMoreOtherSeller&amp;scm=1007.13338.112281.000000000000000&amp;scm-url=1007.13338.112281.000000000000000&amp;scm_id=1007.13338.112281.000000000000000</t>
  </si>
  <si>
    <t>Hot-end в сборе</t>
  </si>
  <si>
    <t>Фитинги</t>
  </si>
  <si>
    <t>https://ru.aliexpress.com/item/New-3pcs-3D-Printer-Bowden-E3D-extruder-All-Metal-Fittings-Long-Distance-Feeding-Tube-Joint-Connector/32247711024.html?spm=a2g0s.9042311.0.0.274233ed4Xow6h</t>
  </si>
  <si>
    <t>Shield RAMPS 1.5</t>
  </si>
  <si>
    <t>https://ru.aliexpress.com/item/Bigtreetech-Ramps-1-5-upgrade-base-on-Ramps-1-4-3D-control-panel-mainboard-Reprap-Mendel/32822208144.html?spm=a2g0s.9042311.0.0.274233edpYpVTm</t>
  </si>
  <si>
    <t>ARDUINO DUE</t>
  </si>
  <si>
    <t>https://ru.aliexpress.com/item/arduino-2012-R3-ARM-SAM3X8E-32/32914758832.html?spm=a2g0s.9042311.0.0.274233edjiohIb</t>
  </si>
  <si>
    <t>Step Driver DRV8825</t>
  </si>
  <si>
    <t>https://ru.aliexpress.com/item/3D-Stepstick-A4988-DRV8825/32963690420.html?spm=a2g0v.10010108.1000013.3.862950fcVXbe85&amp;pvid=281739ca-2168-40a9-bce6-abb594f469b9&amp;gps-id=pcDetailBottomMoreThisSeller&amp;scm=1007.13339.99734.0&amp;scm-url=1007.13339.99734.0&amp;scm_id=1007.13339.99734.0</t>
  </si>
  <si>
    <t>Step Protector</t>
  </si>
  <si>
    <t>https://ru.aliexpress.com/item/10-3D/32844462622.html?spm=a2g0s.9042311.0.0.274233eds5g8fs</t>
  </si>
  <si>
    <t>Силиконовый нагреватель стола 220 волт 200ватт</t>
  </si>
  <si>
    <t>https://ru.aliexpress.com/item/1pcs-silicone-heating-pad-heater-220V-200W-200-200mm-for-3d-printer-heat-bed/32590540224.html?spm=a2g0s.9042311.0.0.274233edLWiXa6</t>
  </si>
  <si>
    <t>Олед экран 1,3"</t>
  </si>
  <si>
    <t>https://ru.aliexpress.com/item/1PCS-1-3-OLED-module-white-color-128X64-1-3-inch-OLED-LCD-LED-Display-Module/32777866923.html?spm=a2g0s.9042311.0.0.274233edjXNddL</t>
  </si>
  <si>
    <t>Кардридер+ энкодер+оптодатчики</t>
  </si>
  <si>
    <t>https://ru.aliexpress.com/item/Free-Shipping-Smart-Electronics-Reading-and-Writing-Module-SD-Card-Module-Slot-Socket-Reader-ARM-MCU/32498803667.html?spm=a2g0s.9042311.0.0.274233edHnPvqA</t>
  </si>
  <si>
    <t xml:space="preserve">Электронное реле </t>
  </si>
  <si>
    <t>https://ru.aliexpress.com/item/3d-12-24-40x10/32956751918.html?spm=a2g0s.9042311.0.0.274233edHnPvqA</t>
  </si>
  <si>
    <t>Вентиляторы турбинки+вентилятор обдува платы управления</t>
  </si>
  <si>
    <t>https://ru.aliexpress.com/item/DC-5-12-24-3A-5A-10A-15A-20A-25A-30A/32924586696.html?spm=a2g0v.search0604.3.51.3e0929c0yGfRqL&amp;ws_ab_test=searchweb0_0%2Csearchweb201602_10_10065_10068_319_317_10696_453_10084_454_10083_10618_10307_10301_537_536_10059_10884_10889_10887_321_322_10915_10103_10914_10911_10910%2Csearchweb201603_61%2CppcSwitch_0&amp;algo_pvid=5f82d5e8-df1e-407c-9fd0-e0b8969d85d7&amp;algo_expid=5f82d5e8-df1e-407c-9fd0-e0b8969d85d7-8</t>
  </si>
  <si>
    <t>Блок питания 12 вольт 15А</t>
  </si>
  <si>
    <t>Алюминевый лист на стол</t>
  </si>
  <si>
    <t>Стекло на стол</t>
  </si>
  <si>
    <t>Зажимы для стекла</t>
  </si>
  <si>
    <t xml:space="preserve">Провода, светододная  подсветка, выключатели, разъёмы, гофра, </t>
  </si>
  <si>
    <t xml:space="preserve">Магниты для стола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</si>
</sst>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\ &quot;₽&quot;_-;\-* #,##0\ &quot;₽&quot;_-;_-* &quot;-&quot;\ &quot;₽&quot;_-;_-@_-"/>
  </numFmts>
  <fonts count="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Var(--docs-material-font-family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1" applyBorder="1" applyAlignment="1">
      <alignment horizontal="left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42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761048</xdr:colOff>
      <xdr:row>6</xdr:row>
      <xdr:rowOff>98108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381000"/>
          <a:ext cx="761048" cy="860108"/>
        </a:xfrm>
        <a:prstGeom prst="rect">
          <a:avLst/>
        </a:prstGeom>
      </xdr:spPr>
    </xdr:pic>
    <xdr:clientData/>
  </xdr:twoCellAnchor>
  <xdr:twoCellAnchor editAs="oneCell">
    <xdr:from>
      <xdr:col>2</xdr:col>
      <xdr:colOff>28577</xdr:colOff>
      <xdr:row>10</xdr:row>
      <xdr:rowOff>57150</xdr:rowOff>
    </xdr:from>
    <xdr:to>
      <xdr:col>2</xdr:col>
      <xdr:colOff>600859</xdr:colOff>
      <xdr:row>10</xdr:row>
      <xdr:rowOff>466725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2" y="1962150"/>
          <a:ext cx="572282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11</xdr:row>
      <xdr:rowOff>28575</xdr:rowOff>
    </xdr:from>
    <xdr:to>
      <xdr:col>2</xdr:col>
      <xdr:colOff>600075</xdr:colOff>
      <xdr:row>12</xdr:row>
      <xdr:rowOff>10490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2428875"/>
          <a:ext cx="571500" cy="55341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12</xdr:row>
      <xdr:rowOff>38101</xdr:rowOff>
    </xdr:from>
    <xdr:to>
      <xdr:col>2</xdr:col>
      <xdr:colOff>466725</xdr:colOff>
      <xdr:row>12</xdr:row>
      <xdr:rowOff>358219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3009901"/>
          <a:ext cx="400050" cy="320118"/>
        </a:xfrm>
        <a:prstGeom prst="rect">
          <a:avLst/>
        </a:prstGeom>
      </xdr:spPr>
    </xdr:pic>
    <xdr:clientData/>
  </xdr:twoCellAnchor>
  <xdr:twoCellAnchor editAs="oneCell">
    <xdr:from>
      <xdr:col>2</xdr:col>
      <xdr:colOff>85726</xdr:colOff>
      <xdr:row>13</xdr:row>
      <xdr:rowOff>85725</xdr:rowOff>
    </xdr:from>
    <xdr:to>
      <xdr:col>2</xdr:col>
      <xdr:colOff>576344</xdr:colOff>
      <xdr:row>13</xdr:row>
      <xdr:rowOff>552450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1" y="3438525"/>
          <a:ext cx="490618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47626</xdr:colOff>
      <xdr:row>14</xdr:row>
      <xdr:rowOff>57150</xdr:rowOff>
    </xdr:from>
    <xdr:to>
      <xdr:col>2</xdr:col>
      <xdr:colOff>542345</xdr:colOff>
      <xdr:row>14</xdr:row>
      <xdr:rowOff>485775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1" y="3981450"/>
          <a:ext cx="494719" cy="42862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15</xdr:row>
      <xdr:rowOff>38101</xdr:rowOff>
    </xdr:from>
    <xdr:to>
      <xdr:col>2</xdr:col>
      <xdr:colOff>504825</xdr:colOff>
      <xdr:row>15</xdr:row>
      <xdr:rowOff>365125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1" y="4514851"/>
          <a:ext cx="476249" cy="327024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16</xdr:row>
      <xdr:rowOff>66674</xdr:rowOff>
    </xdr:from>
    <xdr:to>
      <xdr:col>2</xdr:col>
      <xdr:colOff>532013</xdr:colOff>
      <xdr:row>16</xdr:row>
      <xdr:rowOff>542925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4924424"/>
          <a:ext cx="446288" cy="47625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18</xdr:row>
      <xdr:rowOff>38100</xdr:rowOff>
    </xdr:from>
    <xdr:to>
      <xdr:col>2</xdr:col>
      <xdr:colOff>495300</xdr:colOff>
      <xdr:row>18</xdr:row>
      <xdr:rowOff>442923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5657850"/>
          <a:ext cx="390525" cy="404823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19</xdr:row>
      <xdr:rowOff>38100</xdr:rowOff>
    </xdr:from>
    <xdr:to>
      <xdr:col>2</xdr:col>
      <xdr:colOff>476250</xdr:colOff>
      <xdr:row>19</xdr:row>
      <xdr:rowOff>453011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6153150"/>
          <a:ext cx="409575" cy="414911"/>
        </a:xfrm>
        <a:prstGeom prst="rect">
          <a:avLst/>
        </a:prstGeom>
      </xdr:spPr>
    </xdr:pic>
    <xdr:clientData/>
  </xdr:twoCellAnchor>
  <xdr:twoCellAnchor editAs="oneCell">
    <xdr:from>
      <xdr:col>2</xdr:col>
      <xdr:colOff>57151</xdr:colOff>
      <xdr:row>20</xdr:row>
      <xdr:rowOff>19051</xdr:rowOff>
    </xdr:from>
    <xdr:to>
      <xdr:col>2</xdr:col>
      <xdr:colOff>533400</xdr:colOff>
      <xdr:row>20</xdr:row>
      <xdr:rowOff>456255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6" y="6629401"/>
          <a:ext cx="476249" cy="43720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21</xdr:row>
      <xdr:rowOff>28576</xdr:rowOff>
    </xdr:from>
    <xdr:to>
      <xdr:col>2</xdr:col>
      <xdr:colOff>552450</xdr:colOff>
      <xdr:row>22</xdr:row>
      <xdr:rowOff>1201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7115176"/>
          <a:ext cx="504825" cy="47745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22</xdr:row>
      <xdr:rowOff>47625</xdr:rowOff>
    </xdr:from>
    <xdr:to>
      <xdr:col>2</xdr:col>
      <xdr:colOff>495300</xdr:colOff>
      <xdr:row>22</xdr:row>
      <xdr:rowOff>430718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7639050"/>
          <a:ext cx="428625" cy="3830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76201</xdr:rowOff>
    </xdr:from>
    <xdr:to>
      <xdr:col>2</xdr:col>
      <xdr:colOff>566465</xdr:colOff>
      <xdr:row>23</xdr:row>
      <xdr:rowOff>438151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8134351"/>
          <a:ext cx="566465" cy="3619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24</xdr:row>
      <xdr:rowOff>9525</xdr:rowOff>
    </xdr:from>
    <xdr:to>
      <xdr:col>2</xdr:col>
      <xdr:colOff>476250</xdr:colOff>
      <xdr:row>24</xdr:row>
      <xdr:rowOff>421341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8524875"/>
          <a:ext cx="428625" cy="411816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25</xdr:row>
      <xdr:rowOff>19051</xdr:rowOff>
    </xdr:from>
    <xdr:to>
      <xdr:col>2</xdr:col>
      <xdr:colOff>525078</xdr:colOff>
      <xdr:row>25</xdr:row>
      <xdr:rowOff>361951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8982076"/>
          <a:ext cx="458403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26</xdr:row>
      <xdr:rowOff>38100</xdr:rowOff>
    </xdr:from>
    <xdr:to>
      <xdr:col>2</xdr:col>
      <xdr:colOff>577256</xdr:colOff>
      <xdr:row>26</xdr:row>
      <xdr:rowOff>485775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9391650"/>
          <a:ext cx="529631" cy="4476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29</xdr:row>
      <xdr:rowOff>57150</xdr:rowOff>
    </xdr:from>
    <xdr:to>
      <xdr:col>2</xdr:col>
      <xdr:colOff>600076</xdr:colOff>
      <xdr:row>29</xdr:row>
      <xdr:rowOff>477538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1" y="10315575"/>
          <a:ext cx="571500" cy="420388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27</xdr:row>
      <xdr:rowOff>28576</xdr:rowOff>
    </xdr:from>
    <xdr:to>
      <xdr:col>2</xdr:col>
      <xdr:colOff>590309</xdr:colOff>
      <xdr:row>27</xdr:row>
      <xdr:rowOff>419100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9906001"/>
          <a:ext cx="533159" cy="390524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28</xdr:row>
      <xdr:rowOff>19051</xdr:rowOff>
    </xdr:from>
    <xdr:to>
      <xdr:col>2</xdr:col>
      <xdr:colOff>457200</xdr:colOff>
      <xdr:row>28</xdr:row>
      <xdr:rowOff>348507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0344151"/>
          <a:ext cx="371475" cy="32945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31</xdr:row>
      <xdr:rowOff>57150</xdr:rowOff>
    </xdr:from>
    <xdr:to>
      <xdr:col>3</xdr:col>
      <xdr:colOff>539</xdr:colOff>
      <xdr:row>31</xdr:row>
      <xdr:rowOff>476250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5" y="11439525"/>
          <a:ext cx="591089" cy="4191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66676</xdr:colOff>
      <xdr:row>32</xdr:row>
      <xdr:rowOff>28575</xdr:rowOff>
    </xdr:from>
    <xdr:to>
      <xdr:col>2</xdr:col>
      <xdr:colOff>561976</xdr:colOff>
      <xdr:row>32</xdr:row>
      <xdr:rowOff>402064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1" y="11934825"/>
          <a:ext cx="495300" cy="373489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37</xdr:row>
      <xdr:rowOff>38101</xdr:rowOff>
    </xdr:from>
    <xdr:to>
      <xdr:col>2</xdr:col>
      <xdr:colOff>504825</xdr:colOff>
      <xdr:row>37</xdr:row>
      <xdr:rowOff>379617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3496926"/>
          <a:ext cx="419100" cy="341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u.aliexpress.com/item/5pcs-4-lead-Nema17-Stepper-Motor-42-motor-Nema-17-motor-42BYGH-40MM-1-7A-17HS4401/32376023464.html?spm=a2g0v.10010108.1000016/B.1.d0454a2dL4IwUz&amp;isOrigTitle=true" TargetMode="External"/><Relationship Id="rId13" Type="http://schemas.openxmlformats.org/officeDocument/2006/relationships/hyperlink" Target="https://ru.aliexpress.com/item/1pcs-silicone-heating-pad-heater-220V-200W-200-200mm-for-3d-printer-heat-bed/32590540224.html?spm=a2g0s.9042311.0.0.274233edLWiXa6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www.aliexpress.com/snapshot/0.html?spm=a2g0s.9042647.6.5.2dfd33edt8bJCh&amp;orderId=703380508786796&amp;productId=32824750842" TargetMode="External"/><Relationship Id="rId7" Type="http://schemas.openxmlformats.org/officeDocument/2006/relationships/hyperlink" Target="https://ru.aliexpress.com/item/50-DIN557-GB39-M3-M4-M5-M6-M8-304/32875607040.html?spm=a2g0s.9042311.0.0.274233ed7dljmB" TargetMode="External"/><Relationship Id="rId12" Type="http://schemas.openxmlformats.org/officeDocument/2006/relationships/hyperlink" Target="https://ru.aliexpress.com/item/arduino-2012-R3-ARM-SAM3X8E-32/32914758832.html?spm=a2g0s.9042311.0.0.274233edjiohIb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aliexpress.com/snapshot/0.html?spm=a2g0s.9042647.6.1.2dfd33edP2Npoe&amp;orderId=703380508776796&amp;productId=32789407263" TargetMode="External"/><Relationship Id="rId16" Type="http://schemas.openxmlformats.org/officeDocument/2006/relationships/hyperlink" Target="https://ru.aliexpress.com/item/3d-12-24-40x10/32956751918.html?spm=a2g0s.9042311.0.0.274233edHnPvqA" TargetMode="External"/><Relationship Id="rId1" Type="http://schemas.openxmlformats.org/officeDocument/2006/relationships/hyperlink" Target="https://3deshnik.ru/forum/viewtopic.php?f=25&amp;t=803" TargetMode="External"/><Relationship Id="rId6" Type="http://schemas.openxmlformats.org/officeDocument/2006/relationships/hyperlink" Target="https://ru.aliexpress.com/item/3D-printer-accessories-2GT-20-teeth-synchronous-wheel-pulley-wheel-Perlin-passive-idler-pulley-wheel-bore/32356590349.html?spm=a2g0s.9042311.0.0.274233ednFD04B" TargetMode="External"/><Relationship Id="rId11" Type="http://schemas.openxmlformats.org/officeDocument/2006/relationships/hyperlink" Target="https://ru.aliexpress.com/item/Bigtreetech-Ramps-1-5-upgrade-base-on-Ramps-1-4-3D-control-panel-mainboard-Reprap-Mendel/32822208144.html?spm=a2g0s.9042311.0.0.274233edpYpVTm" TargetMode="External"/><Relationship Id="rId5" Type="http://schemas.openxmlformats.org/officeDocument/2006/relationships/hyperlink" Target="https://ru.aliexpress.com/item/5m-lot-GT2-6mm-open-timing-belt-width-6mm-GT2-belt-Rubbr-Fiberglass-cut-to-length/32811832945.html?spm=a2g0s.9042311.0.0.274233ednFD04B" TargetMode="External"/><Relationship Id="rId15" Type="http://schemas.openxmlformats.org/officeDocument/2006/relationships/hyperlink" Target="https://ru.aliexpress.com/item/Free-Shipping-Smart-Electronics-Reading-and-Writing-Module-SD-Card-Module-Slot-Socket-Reader-ARM-MCU/32498803667.html?spm=a2g0s.9042311.0.0.274233edHnPvqA" TargetMode="External"/><Relationship Id="rId10" Type="http://schemas.openxmlformats.org/officeDocument/2006/relationships/hyperlink" Target="https://ru.aliexpress.com/item/New-3pcs-3D-Printer-Bowden-E3D-extruder-All-Metal-Fittings-Long-Distance-Feeding-Tube-Joint-Connector/32247711024.html?spm=a2g0s.9042311.0.0.274233ed4Xow6h" TargetMode="External"/><Relationship Id="rId4" Type="http://schemas.openxmlformats.org/officeDocument/2006/relationships/hyperlink" Target="https://ru.aliexpress.com/item/T8-Lead-Screw-Rod-OD-8mm-Pitch-2mm-Lead-2mm-Length-150mm-500mm-Threaded-Rods-with/32760102869.html?spm=a2g0s.9042311.0.0.274233ednFD04B" TargetMode="External"/><Relationship Id="rId9" Type="http://schemas.openxmlformats.org/officeDocument/2006/relationships/hyperlink" Target="https://ru.aliexpress.com/item/1-Teflonto-TL-hotend-1-75/32889180926.html?spm=a2g0s.9042311.0.0.274233edT82q4N" TargetMode="External"/><Relationship Id="rId14" Type="http://schemas.openxmlformats.org/officeDocument/2006/relationships/hyperlink" Target="https://ru.aliexpress.com/item/1PCS-1-3-OLED-module-white-color-128X64-1-3-inch-OLED-LCD-LED-Display-Module/32777866923.html?spm=a2g0s.9042311.0.0.274233edjXNd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G8" sqref="G8"/>
    </sheetView>
  </sheetViews>
  <sheetFormatPr defaultRowHeight="15"/>
  <cols>
    <col min="1" max="1" width="7.28515625" customWidth="1"/>
    <col min="2" max="2" width="26" customWidth="1"/>
    <col min="4" max="4" width="17.42578125" customWidth="1"/>
    <col min="5" max="5" width="15.140625" customWidth="1"/>
    <col min="6" max="6" width="14.85546875" customWidth="1"/>
    <col min="7" max="7" width="16" customWidth="1"/>
  </cols>
  <sheetData>
    <row r="1" spans="1:7">
      <c r="A1" s="3" t="s">
        <v>6</v>
      </c>
      <c r="B1" s="3"/>
      <c r="C1" s="3"/>
      <c r="D1" s="3"/>
      <c r="E1" s="3"/>
      <c r="F1" s="3"/>
      <c r="G1" s="3"/>
    </row>
    <row r="3" spans="1:7">
      <c r="C3" t="s">
        <v>8</v>
      </c>
    </row>
    <row r="5" spans="1:7">
      <c r="C5" t="s">
        <v>9</v>
      </c>
    </row>
    <row r="8" spans="1:7">
      <c r="G8" s="9">
        <f>SUM(G10:G46)</f>
        <v>23775</v>
      </c>
    </row>
    <row r="9" spans="1:7">
      <c r="A9" s="1" t="s">
        <v>0</v>
      </c>
      <c r="B9" s="1" t="s">
        <v>1</v>
      </c>
      <c r="C9" s="1" t="s">
        <v>2</v>
      </c>
      <c r="D9" s="1" t="s">
        <v>10</v>
      </c>
      <c r="E9" s="1" t="s">
        <v>3</v>
      </c>
      <c r="F9" s="1" t="s">
        <v>4</v>
      </c>
      <c r="G9" s="1" t="s">
        <v>5</v>
      </c>
    </row>
    <row r="10" spans="1:7">
      <c r="A10" s="2">
        <v>1</v>
      </c>
      <c r="B10" s="7" t="s">
        <v>7</v>
      </c>
      <c r="C10" s="1"/>
      <c r="D10" s="5" t="s">
        <v>11</v>
      </c>
      <c r="E10" s="1">
        <v>1</v>
      </c>
      <c r="F10" s="6">
        <v>6200</v>
      </c>
      <c r="G10" s="6">
        <f>E10*F10</f>
        <v>6200</v>
      </c>
    </row>
    <row r="11" spans="1:7" ht="39">
      <c r="A11" s="2">
        <v>2</v>
      </c>
      <c r="B11" s="8" t="s">
        <v>12</v>
      </c>
      <c r="C11" s="1"/>
      <c r="D11" s="5" t="s">
        <v>14</v>
      </c>
      <c r="E11" s="1">
        <v>3</v>
      </c>
      <c r="F11" s="6">
        <v>735</v>
      </c>
      <c r="G11" s="6">
        <f t="shared" ref="G11:G40" si="0">E11*F11</f>
        <v>2205</v>
      </c>
    </row>
    <row r="12" spans="1:7" ht="45">
      <c r="A12" s="2">
        <v>3</v>
      </c>
      <c r="B12" s="7" t="s">
        <v>13</v>
      </c>
      <c r="C12" s="1"/>
      <c r="D12" s="5" t="s">
        <v>15</v>
      </c>
      <c r="E12" s="1">
        <v>2</v>
      </c>
      <c r="F12" s="6">
        <v>245</v>
      </c>
      <c r="G12" s="6">
        <f t="shared" si="0"/>
        <v>490</v>
      </c>
    </row>
    <row r="13" spans="1:7" ht="30">
      <c r="A13" s="2">
        <v>4</v>
      </c>
      <c r="B13" s="7" t="s">
        <v>17</v>
      </c>
      <c r="C13" s="1"/>
      <c r="D13" s="4" t="s">
        <v>16</v>
      </c>
      <c r="E13" s="1">
        <v>2</v>
      </c>
      <c r="F13" s="6">
        <v>635</v>
      </c>
      <c r="G13" s="6">
        <f t="shared" si="0"/>
        <v>1270</v>
      </c>
    </row>
    <row r="14" spans="1:7" ht="45">
      <c r="A14" s="2">
        <v>5</v>
      </c>
      <c r="B14" s="7" t="s">
        <v>18</v>
      </c>
      <c r="C14" s="1"/>
      <c r="D14" s="5" t="s">
        <v>19</v>
      </c>
      <c r="E14" s="1">
        <v>1</v>
      </c>
      <c r="F14" s="6">
        <v>385</v>
      </c>
      <c r="G14" s="6">
        <f t="shared" si="0"/>
        <v>385</v>
      </c>
    </row>
    <row r="15" spans="1:7" ht="43.5" customHeight="1">
      <c r="A15" s="2">
        <v>6</v>
      </c>
      <c r="B15" s="7" t="s">
        <v>20</v>
      </c>
      <c r="C15" s="1"/>
      <c r="D15" s="5" t="s">
        <v>21</v>
      </c>
      <c r="E15" s="1">
        <v>1</v>
      </c>
      <c r="F15" s="6">
        <v>215</v>
      </c>
      <c r="G15" s="6">
        <f t="shared" si="0"/>
        <v>215</v>
      </c>
    </row>
    <row r="16" spans="1:7" ht="30">
      <c r="A16" s="2">
        <v>7</v>
      </c>
      <c r="B16" s="7" t="s">
        <v>22</v>
      </c>
      <c r="C16" s="1"/>
      <c r="D16" s="5" t="s">
        <v>23</v>
      </c>
      <c r="E16" s="1">
        <v>8</v>
      </c>
      <c r="F16" s="6">
        <v>70</v>
      </c>
      <c r="G16" s="6">
        <f t="shared" si="0"/>
        <v>560</v>
      </c>
    </row>
    <row r="17" spans="1:7" ht="45">
      <c r="A17" s="2">
        <v>8</v>
      </c>
      <c r="B17" s="7" t="s">
        <v>25</v>
      </c>
      <c r="C17" s="1"/>
      <c r="D17" s="5" t="s">
        <v>24</v>
      </c>
      <c r="E17" s="1">
        <v>1</v>
      </c>
      <c r="F17" s="6">
        <v>200</v>
      </c>
      <c r="G17" s="6">
        <f t="shared" si="0"/>
        <v>200</v>
      </c>
    </row>
    <row r="18" spans="1:7">
      <c r="A18" s="2">
        <v>9</v>
      </c>
      <c r="B18" s="7" t="s">
        <v>26</v>
      </c>
      <c r="C18" s="1"/>
      <c r="D18" s="4"/>
      <c r="E18" s="1">
        <v>1</v>
      </c>
      <c r="F18" s="6">
        <v>300</v>
      </c>
      <c r="G18" s="6">
        <f t="shared" si="0"/>
        <v>300</v>
      </c>
    </row>
    <row r="19" spans="1:7" ht="39" customHeight="1">
      <c r="A19" s="2">
        <v>10</v>
      </c>
      <c r="B19" s="7" t="s">
        <v>27</v>
      </c>
      <c r="C19" s="1"/>
      <c r="D19" s="5" t="s">
        <v>28</v>
      </c>
      <c r="E19" s="1">
        <v>4</v>
      </c>
      <c r="F19" s="6">
        <v>450</v>
      </c>
      <c r="G19" s="6">
        <f t="shared" si="0"/>
        <v>1800</v>
      </c>
    </row>
    <row r="20" spans="1:7" ht="39" customHeight="1">
      <c r="A20" s="2">
        <v>11</v>
      </c>
      <c r="B20" s="7" t="s">
        <v>30</v>
      </c>
      <c r="C20" s="1"/>
      <c r="D20" s="4" t="s">
        <v>29</v>
      </c>
      <c r="E20" s="1">
        <v>1</v>
      </c>
      <c r="F20" s="6">
        <v>2400</v>
      </c>
      <c r="G20" s="6">
        <f t="shared" si="0"/>
        <v>2400</v>
      </c>
    </row>
    <row r="21" spans="1:7" ht="37.5" customHeight="1">
      <c r="A21" s="2">
        <v>12</v>
      </c>
      <c r="B21" s="7" t="s">
        <v>32</v>
      </c>
      <c r="C21" s="1"/>
      <c r="D21" s="5" t="s">
        <v>31</v>
      </c>
      <c r="E21" s="1">
        <v>1</v>
      </c>
      <c r="F21" s="6">
        <v>330</v>
      </c>
      <c r="G21" s="6">
        <f t="shared" si="0"/>
        <v>330</v>
      </c>
    </row>
    <row r="22" spans="1:7" ht="39.75" customHeight="1">
      <c r="A22" s="2">
        <v>13</v>
      </c>
      <c r="B22" s="7" t="s">
        <v>34</v>
      </c>
      <c r="C22" s="1"/>
      <c r="D22" s="5" t="s">
        <v>33</v>
      </c>
      <c r="E22" s="1">
        <v>1</v>
      </c>
      <c r="F22" s="6">
        <v>350</v>
      </c>
      <c r="G22" s="6">
        <f t="shared" si="0"/>
        <v>350</v>
      </c>
    </row>
    <row r="23" spans="1:7" ht="36.75" customHeight="1">
      <c r="A23" s="2">
        <v>14</v>
      </c>
      <c r="B23" s="7" t="s">
        <v>35</v>
      </c>
      <c r="C23" s="1"/>
      <c r="D23" s="5" t="s">
        <v>36</v>
      </c>
      <c r="E23" s="1">
        <v>2</v>
      </c>
      <c r="F23" s="6">
        <v>150</v>
      </c>
      <c r="G23" s="6">
        <f t="shared" si="0"/>
        <v>300</v>
      </c>
    </row>
    <row r="24" spans="1:7" ht="36" customHeight="1">
      <c r="A24" s="2">
        <v>15</v>
      </c>
      <c r="B24" s="7" t="s">
        <v>37</v>
      </c>
      <c r="C24" s="1"/>
      <c r="D24" s="5" t="s">
        <v>38</v>
      </c>
      <c r="E24" s="1">
        <v>1</v>
      </c>
      <c r="F24" s="6">
        <v>405</v>
      </c>
      <c r="G24" s="6">
        <f t="shared" si="0"/>
        <v>405</v>
      </c>
    </row>
    <row r="25" spans="1:7" ht="35.25" customHeight="1">
      <c r="A25" s="2">
        <v>16</v>
      </c>
      <c r="B25" s="7" t="s">
        <v>39</v>
      </c>
      <c r="C25" s="1"/>
      <c r="D25" s="5" t="s">
        <v>40</v>
      </c>
      <c r="E25" s="1">
        <v>1</v>
      </c>
      <c r="F25" s="6">
        <v>880</v>
      </c>
      <c r="G25" s="6">
        <f t="shared" si="0"/>
        <v>880</v>
      </c>
    </row>
    <row r="26" spans="1:7" ht="30.75" customHeight="1">
      <c r="A26" s="2">
        <v>17</v>
      </c>
      <c r="B26" s="7" t="s">
        <v>41</v>
      </c>
      <c r="C26" s="1"/>
      <c r="D26" s="5" t="s">
        <v>42</v>
      </c>
      <c r="E26" s="1">
        <v>4</v>
      </c>
      <c r="F26" s="6">
        <v>80</v>
      </c>
      <c r="G26" s="6">
        <f t="shared" si="0"/>
        <v>320</v>
      </c>
    </row>
    <row r="27" spans="1:7" ht="41.25" customHeight="1">
      <c r="A27" s="2">
        <v>18</v>
      </c>
      <c r="B27" s="7" t="s">
        <v>43</v>
      </c>
      <c r="C27" s="1"/>
      <c r="D27" s="4" t="s">
        <v>44</v>
      </c>
      <c r="E27" s="1">
        <v>4</v>
      </c>
      <c r="F27" s="6">
        <v>160</v>
      </c>
      <c r="G27" s="6">
        <f t="shared" si="0"/>
        <v>640</v>
      </c>
    </row>
    <row r="28" spans="1:7" ht="35.25" customHeight="1">
      <c r="A28" s="2">
        <v>19</v>
      </c>
      <c r="B28" s="7" t="s">
        <v>47</v>
      </c>
      <c r="C28" s="1"/>
      <c r="D28" s="5" t="s">
        <v>48</v>
      </c>
      <c r="E28" s="1">
        <v>1</v>
      </c>
      <c r="F28" s="6">
        <v>265</v>
      </c>
      <c r="G28" s="6">
        <f t="shared" si="0"/>
        <v>265</v>
      </c>
    </row>
    <row r="29" spans="1:7" ht="30">
      <c r="A29" s="2">
        <v>20</v>
      </c>
      <c r="B29" s="7" t="s">
        <v>49</v>
      </c>
      <c r="C29" s="1"/>
      <c r="D29" s="5" t="s">
        <v>50</v>
      </c>
      <c r="E29" s="1">
        <v>1</v>
      </c>
      <c r="F29" s="6">
        <v>300</v>
      </c>
      <c r="G29" s="6">
        <f t="shared" si="0"/>
        <v>300</v>
      </c>
    </row>
    <row r="30" spans="1:7" ht="38.25" customHeight="1">
      <c r="A30" s="2">
        <v>21</v>
      </c>
      <c r="B30" s="7" t="s">
        <v>45</v>
      </c>
      <c r="C30" s="1"/>
      <c r="D30" s="5" t="s">
        <v>46</v>
      </c>
      <c r="E30" s="1">
        <v>1</v>
      </c>
      <c r="F30" s="6">
        <v>710</v>
      </c>
      <c r="G30" s="6">
        <f t="shared" si="0"/>
        <v>710</v>
      </c>
    </row>
    <row r="31" spans="1:7">
      <c r="A31" s="2">
        <v>22</v>
      </c>
      <c r="B31" s="7" t="s">
        <v>51</v>
      </c>
      <c r="C31" s="1"/>
      <c r="D31" s="4"/>
      <c r="E31" s="1">
        <v>1</v>
      </c>
      <c r="F31" s="6">
        <v>300</v>
      </c>
      <c r="G31" s="6">
        <f t="shared" si="0"/>
        <v>300</v>
      </c>
    </row>
    <row r="32" spans="1:7" ht="41.25" customHeight="1">
      <c r="A32" s="2">
        <v>23</v>
      </c>
      <c r="B32" s="7" t="s">
        <v>53</v>
      </c>
      <c r="C32" s="1"/>
      <c r="D32" s="5" t="s">
        <v>52</v>
      </c>
      <c r="E32" s="1">
        <v>3</v>
      </c>
      <c r="F32" s="6">
        <v>100</v>
      </c>
      <c r="G32" s="6">
        <f t="shared" si="0"/>
        <v>300</v>
      </c>
    </row>
    <row r="33" spans="1:7" ht="32.25" customHeight="1">
      <c r="A33" s="2">
        <v>24</v>
      </c>
      <c r="B33" s="7" t="s">
        <v>55</v>
      </c>
      <c r="C33" s="1"/>
      <c r="D33" s="4" t="s">
        <v>54</v>
      </c>
      <c r="E33" s="1">
        <v>1</v>
      </c>
      <c r="F33" s="6">
        <v>750</v>
      </c>
      <c r="G33" s="6">
        <f t="shared" si="0"/>
        <v>750</v>
      </c>
    </row>
    <row r="34" spans="1:7">
      <c r="A34" s="2">
        <v>25</v>
      </c>
      <c r="B34" s="7" t="s">
        <v>56</v>
      </c>
      <c r="C34" s="1"/>
      <c r="D34" s="4"/>
      <c r="E34" s="1">
        <v>1</v>
      </c>
      <c r="F34" s="6">
        <v>800</v>
      </c>
      <c r="G34" s="6">
        <f t="shared" si="0"/>
        <v>800</v>
      </c>
    </row>
    <row r="35" spans="1:7">
      <c r="A35" s="2">
        <v>26</v>
      </c>
      <c r="B35" s="7" t="s">
        <v>57</v>
      </c>
      <c r="C35" s="1"/>
      <c r="D35" s="4"/>
      <c r="E35" s="1">
        <v>1</v>
      </c>
      <c r="F35" s="6">
        <v>200</v>
      </c>
      <c r="G35" s="6">
        <f t="shared" si="0"/>
        <v>200</v>
      </c>
    </row>
    <row r="36" spans="1:7">
      <c r="A36" s="2">
        <v>27</v>
      </c>
      <c r="B36" s="7" t="s">
        <v>58</v>
      </c>
      <c r="C36" s="1"/>
      <c r="D36" s="4"/>
      <c r="E36" s="1">
        <v>1</v>
      </c>
      <c r="F36" s="6">
        <v>100</v>
      </c>
      <c r="G36" s="6">
        <f t="shared" si="0"/>
        <v>100</v>
      </c>
    </row>
    <row r="37" spans="1:7" ht="45">
      <c r="A37" s="2">
        <v>28</v>
      </c>
      <c r="B37" s="7" t="s">
        <v>59</v>
      </c>
      <c r="C37" s="1"/>
      <c r="D37" s="4"/>
      <c r="E37" s="1">
        <v>1</v>
      </c>
      <c r="F37" s="6">
        <v>600</v>
      </c>
      <c r="G37" s="6">
        <f t="shared" si="0"/>
        <v>600</v>
      </c>
    </row>
    <row r="38" spans="1:7" ht="33.75" customHeight="1">
      <c r="A38" s="2">
        <v>29</v>
      </c>
      <c r="B38" s="7" t="s">
        <v>60</v>
      </c>
      <c r="C38" s="1"/>
      <c r="D38" s="4"/>
      <c r="E38" s="1">
        <v>4</v>
      </c>
      <c r="F38" s="6">
        <v>50</v>
      </c>
      <c r="G38" s="6">
        <f t="shared" si="0"/>
        <v>200</v>
      </c>
    </row>
    <row r="39" spans="1:7">
      <c r="A39" s="2">
        <v>30</v>
      </c>
      <c r="B39" s="7"/>
      <c r="C39" s="1"/>
      <c r="D39" s="1"/>
      <c r="E39" s="1"/>
      <c r="F39" s="6"/>
      <c r="G39" s="6">
        <f t="shared" si="0"/>
        <v>0</v>
      </c>
    </row>
    <row r="40" spans="1:7">
      <c r="A40" s="2">
        <v>31</v>
      </c>
      <c r="B40" s="7"/>
      <c r="C40" s="1"/>
      <c r="D40" s="1"/>
      <c r="E40" s="1"/>
      <c r="F40" s="6"/>
      <c r="G40" s="6">
        <f t="shared" si="0"/>
        <v>0</v>
      </c>
    </row>
    <row r="41" spans="1:7">
      <c r="A41" s="2">
        <v>32</v>
      </c>
      <c r="B41" s="7"/>
      <c r="C41" s="1"/>
      <c r="D41" s="1"/>
      <c r="E41" s="1"/>
      <c r="F41" s="6"/>
      <c r="G41" s="1"/>
    </row>
    <row r="42" spans="1:7">
      <c r="A42" s="2">
        <v>33</v>
      </c>
      <c r="B42" s="7"/>
      <c r="C42" s="1"/>
      <c r="D42" s="1"/>
      <c r="E42" s="1"/>
      <c r="F42" s="1"/>
      <c r="G42" s="1"/>
    </row>
    <row r="43" spans="1:7">
      <c r="A43" s="2">
        <v>34</v>
      </c>
      <c r="B43" s="7"/>
      <c r="C43" s="1"/>
      <c r="D43" s="1"/>
      <c r="E43" s="1"/>
      <c r="F43" s="1"/>
      <c r="G43" s="1"/>
    </row>
    <row r="44" spans="1:7">
      <c r="A44" s="2">
        <v>35</v>
      </c>
      <c r="B44" s="7"/>
      <c r="C44" s="1"/>
      <c r="D44" s="1"/>
      <c r="E44" s="1"/>
      <c r="F44" s="1"/>
      <c r="G44" s="1"/>
    </row>
    <row r="45" spans="1:7">
      <c r="A45" s="2">
        <v>36</v>
      </c>
      <c r="B45" s="7"/>
      <c r="C45" s="1"/>
      <c r="D45" s="1"/>
      <c r="E45" s="1"/>
      <c r="F45" s="1"/>
      <c r="G45" s="1"/>
    </row>
    <row r="46" spans="1:7">
      <c r="A46" s="2">
        <v>37</v>
      </c>
      <c r="B46" s="7"/>
      <c r="C46" s="1"/>
      <c r="D46" s="1"/>
      <c r="E46" s="1"/>
      <c r="F46" s="1"/>
      <c r="G46" s="1"/>
    </row>
  </sheetData>
  <mergeCells count="1">
    <mergeCell ref="A1:G1"/>
  </mergeCells>
  <hyperlinks>
    <hyperlink ref="D10" r:id="rId1"/>
    <hyperlink ref="D11" r:id="rId2"/>
    <hyperlink ref="D12" r:id="rId3"/>
    <hyperlink ref="D14" r:id="rId4"/>
    <hyperlink ref="D15" r:id="rId5"/>
    <hyperlink ref="D16" r:id="rId6"/>
    <hyperlink ref="D17" r:id="rId7"/>
    <hyperlink ref="D19" r:id="rId8"/>
    <hyperlink ref="D21" r:id="rId9"/>
    <hyperlink ref="D22"/>
    <hyperlink ref="D23" r:id="rId10"/>
    <hyperlink ref="D24" r:id="rId11"/>
    <hyperlink ref="D25" r:id="rId12"/>
    <hyperlink ref="D26"/>
    <hyperlink ref="D30" r:id="rId13"/>
    <hyperlink ref="D28" r:id="rId14"/>
    <hyperlink ref="D29" r:id="rId15"/>
    <hyperlink ref="D32" r:id="rId16"/>
  </hyperlinks>
  <pageMargins left="0.7" right="0.7" top="0.75" bottom="0.75" header="0.3" footer="0.3"/>
  <pageSetup paperSize="9" orientation="portrait" verticalDpi="0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2019-04-10T02:03:50Z</dcterms:created>
  <dcterms:modified xsi:type="dcterms:W3CDTF">2019-04-10T04:42:46Z</dcterms:modified>
</cp:coreProperties>
</file>